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1" r:id="rId1"/>
  </sheets>
  <definedNames>
    <definedName name="_xlnm.Print_Area" localSheetId="0">项目支出绩效自评表!$A$1:$N$23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<sst xmlns="http://schemas.openxmlformats.org/spreadsheetml/2006/main" count="80" uniqueCount="66">
  <si>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</si>
  <si>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</si>
  <si>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北京市北运河管理处</t>
  </si>
  <si>
    <t>项目名称</t>
  </si>
  <si>
    <t>北京市北运河管理处专用设备购置</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</si>
  <si>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</si>
  <si>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</si>
  <si>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</si>
  <si>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</si>
  <si>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</si>
  <si>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</si>
  <si>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</si>
  <si>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</si>
  <si>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</si>
  <si>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</si>
  <si>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</si>
  <si>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</si>
  <si>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</si>
  <si>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</si>
  <si>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</si>
  <si>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</si>
  <si>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</si>
  <si>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</si>
  <si>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通过项目的实施为尹各庄分洪枢纽和榆林庄闸提供在应急情况下的闸门启闭保障。</t>
  </si>
  <si>
    <t>分别为尹各庄分洪枢纽和榆林庄闸采购了备用液压启闭机，完成安装调试工作，保障尹各庄分洪枢纽和榆林庄闸在应急情况下的闸门启闭。</t>
  </si>
  <si>
    <t>绩效指标</t>
  </si>
  <si>
    <t>一级指标</t>
  </si>
  <si>
    <t>二级
指标</t>
  </si>
  <si>
    <t>三级指标</t>
  </si>
  <si>
    <t>年度
指标值</t>
  </si>
  <si>
    <t>实际
完成值</t>
  </si>
  <si>
    <t>偏差原因分析及改进措施</t>
  </si>
  <si>
    <t>产出
指标</t>
  </si>
  <si>
    <t>数量
指标</t>
  </si>
  <si>
    <t>移动式应急启闭设备购置</t>
  </si>
  <si>
    <t>=100%</t>
  </si>
  <si>
    <t>100%</t>
  </si>
  <si>
    <t>质量
指标</t>
  </si>
  <si>
    <t>设备质量</t>
  </si>
  <si>
    <t>合格</t>
  </si>
  <si>
    <t>时效
指标</t>
  </si>
  <si>
    <t>采购任务完成率</t>
  </si>
  <si>
    <t>项目完成时间</t>
  </si>
  <si>
    <t>≤12月</t>
  </si>
  <si>
    <t>12月</t>
  </si>
  <si>
    <t>成本指标</t>
  </si>
  <si>
    <t>经济
成本
指标</t>
  </si>
  <si>
    <t>项目总成本</t>
  </si>
  <si>
    <t>≤162.11432万元</t>
  </si>
  <si>
    <t>161.824646万元</t>
  </si>
  <si>
    <t>效益
指标</t>
  </si>
  <si>
    <t>经济效益指标</t>
  </si>
  <si>
    <t>社会效益指标</t>
  </si>
  <si>
    <t>保障应急情况下的闸门启闭</t>
  </si>
  <si>
    <t>较显著</t>
  </si>
  <si>
    <t>指标设置不能充分体现社会效益。后续根据项目性质设置准确的能体现社会效益的指标。</t>
  </si>
  <si>
    <t>生态效益指标</t>
  </si>
  <si>
    <t>可持续影响指标</t>
  </si>
  <si>
    <t>移动式应急启闭设备可持续使用</t>
  </si>
  <si>
    <t>长期</t>
  </si>
  <si>
    <t>满意度指标</t>
  </si>
  <si>
    <t>服务对象满意度指标</t>
  </si>
  <si>
    <t>设备使用人员满意度</t>
  </si>
  <si>
    <t>≥90%</t>
  </si>
  <si>
    <t>12份调查问卷其中10份非常满意。后续总结使用效益,分析存在问题,不断增加使用功能,提升使用人员满意度。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</si>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</sst>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lignment vertical="center"/>
    </xf>
    <xf numFmtId="0" fontId="1" fillId="0" borderId="0" xfId="0" applyFont="1" applyAlignment="1">
      <alignment horizontal="center" vertical="center"/>
    </xf>
    <xf numFmtId="0" fontId="5" fillId="0" borderId="0" xfId="0" applyFont="1">
      <alignment vertical="center"/>
    </xf>
    <xf numFmtId="10" fontId="1" fillId="0" borderId="1" xfId="3" applyNumberFormat="1" applyFont="1" applyBorder="1" applyAlignment="1">
      <alignment horizontal="center" vertical="center" wrapText="1"/>
    </xf>
    <xf numFmtId="0" fontId="4" fillId="0" borderId="0" xfId="0" applyFont="1" applyAlignment="1">
      <alignment horizontal="left" vertical="center" wrapText="1"/>
    </xf>
    <xf numFmtId="0" fontId="4" fillId="2" borderId="0" xfId="0" applyFont="1" applyFill="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8" fillId="0" borderId="1" xfId="0" applyFont="1" applyBorder="1" applyAlignment="1">
      <alignment horizontal="left" vertical="center" wrapText="1"/>
    </xf>
    <xf numFmtId="0" fontId="0" fillId="0" borderId="1" xfId="0" applyBorder="1">
      <alignment vertical="center"/>
    </xf>
    <xf numFmtId="49" fontId="1" fillId="0" borderId="1" xfId="0" applyNumberFormat="1" applyFont="1" applyBorder="1" applyAlignment="1" quotePrefix="1">
      <alignment horizontal="center" vertical="center" wrapText="1"/>
    </xf>
    <xf numFmtId="9" fontId="1" fillId="0" borderId="1" xfId="0" applyNumberFormat="1"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view="pageBreakPreview" zoomScale="110" zoomScaleNormal="100" topLeftCell="A19" workbookViewId="0">
      <selection activeCell="M13" sqref="M13:N13"/>
    </sheetView>
  </sheetViews>
  <sheetFormatPr defaultColWidth="9" defaultRowHeight="14"/>
  <cols>
    <col min="1" max="1" width="5.12727272727273" customWidth="1"/>
    <col min="2" max="2" width="5.25454545454545" customWidth="1"/>
    <col min="3" max="3" width="8.25454545454545" customWidth="1"/>
    <col min="5" max="5" width="11.6272727272727" customWidth="1"/>
    <col min="6" max="6" width="1" customWidth="1"/>
    <col min="7" max="7" width="12.3727272727273" customWidth="1"/>
    <col min="8" max="8" width="12" customWidth="1"/>
    <col min="9" max="9" width="3.87272727272727" customWidth="1"/>
    <col min="10" max="10" width="4.25454545454545" customWidth="1"/>
    <col min="11" max="11" width="3.87272727272727" customWidth="1"/>
    <col min="12" max="12" width="4" customWidth="1"/>
    <col min="13" max="13" width="6.12727272727273" customWidth="1"/>
    <col min="14" max="14" width="13.5" customWidth="1"/>
    <col min="15" max="15" width="28.1272727272727" customWidth="1"/>
  </cols>
  <sheetData>
    <row r="1" ht="36" customHeight="1" spans="1:15">
      <c r="A1" s="2" t="s">
        <v>0</v>
      </c>
      <c r="B1" s="2"/>
      <c r="C1" s="2"/>
      <c r="D1" s="2"/>
      <c r="E1" s="2"/>
      <c r="F1" s="2"/>
      <c r="G1" s="2"/>
      <c r="H1" s="2"/>
      <c r="I1" s="2"/>
      <c r="J1" s="2"/>
      <c r="K1" s="2"/>
      <c r="L1" s="2"/>
      <c r="M1" s="2"/>
      <c r="N1" s="2"/>
      <c r="O1" s="18"/>
    </row>
    <row r="2" s="1" customFormat="1" ht="20.1" customHeight="1" spans="1:15">
      <c r="A2" s="1" t="s">
        <v>1</v>
      </c>
      <c r="D2" s="3" t="s">
        <v>2</v>
      </c>
      <c r="E2" s="3"/>
      <c r="F2" s="3"/>
      <c r="G2" s="3"/>
      <c r="J2" s="19"/>
      <c r="K2" s="19"/>
      <c r="L2" s="19"/>
      <c r="M2" s="19"/>
      <c r="N2" s="19"/>
      <c r="O2" s="20"/>
    </row>
    <row r="3" ht="20.1" customHeight="1" spans="1:15">
      <c r="A3" s="4" t="s">
        <v>3</v>
      </c>
      <c r="B3" s="4"/>
      <c r="C3" s="5" t="s">
        <v>4</v>
      </c>
      <c r="D3" s="6"/>
      <c r="E3" s="6"/>
      <c r="F3" s="6"/>
      <c r="G3" s="6"/>
      <c r="H3" s="6"/>
      <c r="I3" s="6"/>
      <c r="J3" s="6"/>
      <c r="K3" s="6"/>
      <c r="L3" s="6"/>
      <c r="M3" s="6"/>
      <c r="N3" s="6"/>
      <c r="O3" s="18"/>
    </row>
    <row r="4" ht="20.1" customHeight="1" spans="1:15">
      <c r="A4" s="4" t="s">
        <v>5</v>
      </c>
      <c r="B4" s="4"/>
      <c r="C4" s="4" t="s">
        <v>6</v>
      </c>
      <c r="D4" s="4"/>
      <c r="E4" s="4"/>
      <c r="F4" s="4"/>
      <c r="G4" s="4"/>
      <c r="H4" s="4" t="s">
        <v>7</v>
      </c>
      <c r="I4" s="4"/>
      <c r="J4" s="4" t="s">
        <v>2</v>
      </c>
      <c r="K4" s="4"/>
      <c r="L4" s="4"/>
      <c r="M4" s="4"/>
      <c r="N4" s="4"/>
      <c r="O4" s="18"/>
    </row>
    <row r="5" ht="33" customHeight="1" spans="1:15">
      <c r="A5" s="4" t="s">
        <v>8</v>
      </c>
      <c r="B5" s="4"/>
      <c r="C5" s="4"/>
      <c r="D5" s="4"/>
      <c r="E5" s="4" t="s">
        <v>9</v>
      </c>
      <c r="F5" s="4" t="s">
        <v>10</v>
      </c>
      <c r="G5" s="4"/>
      <c r="H5" s="4" t="s">
        <v>11</v>
      </c>
      <c r="I5" s="4"/>
      <c r="J5" s="4" t="s">
        <v>12</v>
      </c>
      <c r="K5" s="4"/>
      <c r="L5" s="4" t="s">
        <v>13</v>
      </c>
      <c r="M5" s="4"/>
      <c r="N5" s="4" t="s">
        <v>14</v>
      </c>
      <c r="O5" s="18"/>
    </row>
    <row r="6" ht="21" customHeight="1" spans="1:15">
      <c r="A6" s="4"/>
      <c r="B6" s="4"/>
      <c r="C6" s="7" t="s">
        <v>15</v>
      </c>
      <c r="D6" s="7"/>
      <c r="E6" s="8">
        <f t="shared" ref="E6:I6" si="0">SUM(E7:E9)</f>
        <v>165.014313</v>
      </c>
      <c r="F6" s="8">
        <f>SUM(F7:G9)</f>
        <v>161.824646</v>
      </c>
      <c r="G6" s="8">
        <f t="shared" si="0"/>
        <v>0</v>
      </c>
      <c r="H6" s="8">
        <f>SUM(H7:I9)</f>
        <v>161.824646</v>
      </c>
      <c r="I6" s="8">
        <f t="shared" si="0"/>
        <v>0</v>
      </c>
      <c r="J6" s="4">
        <v>10</v>
      </c>
      <c r="K6" s="4"/>
      <c r="L6" s="21">
        <f t="shared" ref="L6:L7" si="1">ROUND(H6/F6,4)</f>
        <v>1</v>
      </c>
      <c r="M6" s="21"/>
      <c r="N6" s="4">
        <f>ROUND(J6*L6,2)</f>
        <v>10</v>
      </c>
      <c r="O6" s="18"/>
    </row>
    <row r="7" ht="21" customHeight="1" spans="1:15">
      <c r="A7" s="4"/>
      <c r="B7" s="4"/>
      <c r="C7" s="4" t="s">
        <v>16</v>
      </c>
      <c r="D7" s="4"/>
      <c r="E7" s="8">
        <v>165.014313</v>
      </c>
      <c r="F7" s="8">
        <v>161.824646</v>
      </c>
      <c r="G7" s="8"/>
      <c r="H7" s="8">
        <v>161.824646</v>
      </c>
      <c r="I7" s="8"/>
      <c r="J7" s="4" t="s">
        <v>17</v>
      </c>
      <c r="K7" s="4"/>
      <c r="L7" s="21">
        <f t="shared" si="1"/>
        <v>1</v>
      </c>
      <c r="M7" s="21"/>
      <c r="N7" s="4" t="s">
        <v>17</v>
      </c>
      <c r="O7" s="22"/>
    </row>
    <row r="8" ht="21" customHeight="1" spans="1:15">
      <c r="A8" s="4"/>
      <c r="B8" s="4"/>
      <c r="C8" s="4" t="s">
        <v>18</v>
      </c>
      <c r="D8" s="4"/>
      <c r="E8" s="8">
        <v>0</v>
      </c>
      <c r="F8" s="8">
        <v>0</v>
      </c>
      <c r="G8" s="8"/>
      <c r="H8" s="8">
        <v>0</v>
      </c>
      <c r="I8" s="8"/>
      <c r="J8" s="4" t="s">
        <v>17</v>
      </c>
      <c r="K8" s="4"/>
      <c r="L8" s="4" t="s">
        <v>17</v>
      </c>
      <c r="M8" s="4"/>
      <c r="N8" s="4" t="s">
        <v>17</v>
      </c>
      <c r="O8" s="18"/>
    </row>
    <row r="9" ht="21" customHeight="1" spans="1:15">
      <c r="A9" s="4"/>
      <c r="B9" s="4"/>
      <c r="C9" s="4" t="s">
        <v>19</v>
      </c>
      <c r="D9" s="4"/>
      <c r="E9" s="8">
        <v>0</v>
      </c>
      <c r="F9" s="8">
        <v>0</v>
      </c>
      <c r="G9" s="8"/>
      <c r="H9" s="8">
        <v>0</v>
      </c>
      <c r="I9" s="8"/>
      <c r="J9" s="4" t="s">
        <v>17</v>
      </c>
      <c r="K9" s="4"/>
      <c r="L9" s="4" t="s">
        <v>17</v>
      </c>
      <c r="M9" s="4"/>
      <c r="N9" s="4" t="s">
        <v>17</v>
      </c>
      <c r="O9" s="18"/>
    </row>
    <row r="10" ht="15" customHeight="1" spans="1:15">
      <c r="A10" s="4" t="s">
        <v>20</v>
      </c>
      <c r="B10" s="4" t="s">
        <v>21</v>
      </c>
      <c r="C10" s="4"/>
      <c r="D10" s="4"/>
      <c r="E10" s="4"/>
      <c r="F10" s="4"/>
      <c r="G10" s="4"/>
      <c r="H10" s="4" t="s">
        <v>22</v>
      </c>
      <c r="I10" s="4"/>
      <c r="J10" s="4"/>
      <c r="K10" s="4"/>
      <c r="L10" s="4"/>
      <c r="M10" s="4"/>
      <c r="N10" s="4"/>
      <c r="O10" s="18"/>
    </row>
    <row r="11" ht="73.9" customHeight="1" spans="1:15">
      <c r="A11" s="4"/>
      <c r="B11" s="6" t="s">
        <v>23</v>
      </c>
      <c r="C11" s="6"/>
      <c r="D11" s="6"/>
      <c r="E11" s="6"/>
      <c r="F11" s="6"/>
      <c r="G11" s="6"/>
      <c r="H11" s="6" t="s">
        <v>24</v>
      </c>
      <c r="I11" s="6"/>
      <c r="J11" s="6"/>
      <c r="K11" s="6"/>
      <c r="L11" s="6"/>
      <c r="M11" s="6"/>
      <c r="N11" s="6"/>
      <c r="O11" s="18"/>
    </row>
    <row r="12" ht="40.9" customHeight="1" spans="1:15">
      <c r="A12" s="9" t="s">
        <v>25</v>
      </c>
      <c r="B12" s="4" t="s">
        <v>26</v>
      </c>
      <c r="C12" s="4" t="s">
        <v>27</v>
      </c>
      <c r="D12" s="4" t="s">
        <v>28</v>
      </c>
      <c r="E12" s="4"/>
      <c r="F12" s="4"/>
      <c r="G12" s="4" t="s">
        <v>29</v>
      </c>
      <c r="H12" s="4" t="s">
        <v>30</v>
      </c>
      <c r="I12" s="4" t="s">
        <v>12</v>
      </c>
      <c r="J12" s="4"/>
      <c r="K12" s="4" t="s">
        <v>14</v>
      </c>
      <c r="L12" s="4"/>
      <c r="M12" s="4" t="s">
        <v>31</v>
      </c>
      <c r="N12" s="4"/>
      <c r="O12" s="22"/>
    </row>
    <row r="13" ht="33.95" customHeight="1" spans="1:15">
      <c r="A13" s="9"/>
      <c r="B13" s="10" t="s">
        <v>32</v>
      </c>
      <c r="C13" s="4" t="s">
        <v>33</v>
      </c>
      <c r="D13" s="5" t="s">
        <v>34</v>
      </c>
      <c r="E13" s="5"/>
      <c r="F13" s="5"/>
      <c r="G13" s="28" t="s">
        <v>35</v>
      </c>
      <c r="H13" s="11" t="s">
        <v>36</v>
      </c>
      <c r="I13" s="4">
        <v>15</v>
      </c>
      <c r="J13" s="4"/>
      <c r="K13" s="4">
        <v>15</v>
      </c>
      <c r="L13" s="4"/>
      <c r="M13" s="4"/>
      <c r="N13" s="4"/>
      <c r="O13" s="23"/>
    </row>
    <row r="14" ht="33.95" customHeight="1" spans="1:15">
      <c r="A14" s="9"/>
      <c r="B14" s="12"/>
      <c r="C14" s="4" t="s">
        <v>37</v>
      </c>
      <c r="D14" s="5" t="s">
        <v>38</v>
      </c>
      <c r="E14" s="5"/>
      <c r="F14" s="5"/>
      <c r="G14" s="4" t="s">
        <v>39</v>
      </c>
      <c r="H14" s="4" t="s">
        <v>39</v>
      </c>
      <c r="I14" s="4">
        <v>10</v>
      </c>
      <c r="J14" s="4"/>
      <c r="K14" s="4">
        <v>10</v>
      </c>
      <c r="L14" s="4"/>
      <c r="M14" s="4"/>
      <c r="N14" s="4"/>
      <c r="O14" s="24"/>
    </row>
    <row r="15" ht="20.1" customHeight="1" spans="1:15">
      <c r="A15" s="9"/>
      <c r="B15" s="12"/>
      <c r="C15" s="4" t="s">
        <v>40</v>
      </c>
      <c r="D15" s="5" t="s">
        <v>41</v>
      </c>
      <c r="E15" s="5"/>
      <c r="F15" s="5"/>
      <c r="G15" s="29" t="s">
        <v>35</v>
      </c>
      <c r="H15" s="13">
        <v>1</v>
      </c>
      <c r="I15" s="4">
        <v>10</v>
      </c>
      <c r="J15" s="4"/>
      <c r="K15" s="4">
        <v>10</v>
      </c>
      <c r="L15" s="4"/>
      <c r="M15" s="4"/>
      <c r="N15" s="4"/>
      <c r="O15" s="25"/>
    </row>
    <row r="16" ht="38.45" customHeight="1" spans="1:15">
      <c r="A16" s="9"/>
      <c r="B16" s="12"/>
      <c r="C16" s="4"/>
      <c r="D16" s="5" t="s">
        <v>42</v>
      </c>
      <c r="E16" s="5"/>
      <c r="F16" s="5"/>
      <c r="G16" s="4" t="s">
        <v>43</v>
      </c>
      <c r="H16" s="4" t="s">
        <v>44</v>
      </c>
      <c r="I16" s="4">
        <v>10</v>
      </c>
      <c r="J16" s="4"/>
      <c r="K16" s="4">
        <v>10</v>
      </c>
      <c r="L16" s="4"/>
      <c r="M16" s="4"/>
      <c r="N16" s="4"/>
      <c r="O16" s="22"/>
    </row>
    <row r="17" ht="27.95" customHeight="1" spans="1:15">
      <c r="A17" s="9"/>
      <c r="B17" s="10" t="s">
        <v>45</v>
      </c>
      <c r="C17" s="4" t="s">
        <v>46</v>
      </c>
      <c r="D17" s="5" t="s">
        <v>47</v>
      </c>
      <c r="E17" s="5"/>
      <c r="F17" s="5"/>
      <c r="G17" s="4" t="s">
        <v>48</v>
      </c>
      <c r="H17" s="4" t="s">
        <v>49</v>
      </c>
      <c r="I17" s="4">
        <v>15</v>
      </c>
      <c r="J17" s="4"/>
      <c r="K17" s="4">
        <v>15</v>
      </c>
      <c r="L17" s="4"/>
      <c r="M17" s="4"/>
      <c r="N17" s="4"/>
      <c r="O17" s="22"/>
    </row>
    <row r="18" ht="29.1" customHeight="1" spans="1:15">
      <c r="A18" s="9"/>
      <c r="B18" s="4" t="s">
        <v>50</v>
      </c>
      <c r="C18" s="4" t="s">
        <v>51</v>
      </c>
      <c r="D18" s="14"/>
      <c r="E18" s="15"/>
      <c r="F18" s="16"/>
      <c r="G18" s="4"/>
      <c r="H18" s="4"/>
      <c r="I18" s="4"/>
      <c r="J18" s="4"/>
      <c r="K18" s="4"/>
      <c r="L18" s="4"/>
      <c r="M18" s="4"/>
      <c r="N18" s="4"/>
      <c r="O18" s="18"/>
    </row>
    <row r="19" ht="72" customHeight="1" spans="1:15">
      <c r="A19" s="9"/>
      <c r="B19" s="4"/>
      <c r="C19" s="4" t="s">
        <v>52</v>
      </c>
      <c r="D19" s="5" t="s">
        <v>53</v>
      </c>
      <c r="E19" s="5"/>
      <c r="F19" s="5"/>
      <c r="G19" s="4" t="s">
        <v>54</v>
      </c>
      <c r="H19" s="4" t="s">
        <v>54</v>
      </c>
      <c r="I19" s="4">
        <v>10</v>
      </c>
      <c r="J19" s="4"/>
      <c r="K19" s="4">
        <v>7</v>
      </c>
      <c r="L19" s="4"/>
      <c r="M19" s="26" t="s">
        <v>55</v>
      </c>
      <c r="N19" s="26"/>
      <c r="O19" s="18"/>
    </row>
    <row r="20" ht="42" customHeight="1" spans="1:14">
      <c r="A20" s="9"/>
      <c r="B20" s="4"/>
      <c r="C20" s="4" t="s">
        <v>56</v>
      </c>
      <c r="D20" s="5"/>
      <c r="E20" s="5"/>
      <c r="F20" s="5"/>
      <c r="G20" s="4"/>
      <c r="H20" s="4"/>
      <c r="I20" s="4"/>
      <c r="J20" s="4"/>
      <c r="K20" s="4"/>
      <c r="L20" s="4"/>
      <c r="M20" s="26"/>
      <c r="N20" s="26"/>
    </row>
    <row r="21" ht="41.1" customHeight="1" spans="1:14">
      <c r="A21" s="9"/>
      <c r="B21" s="4"/>
      <c r="C21" s="4" t="s">
        <v>57</v>
      </c>
      <c r="D21" s="5" t="s">
        <v>58</v>
      </c>
      <c r="E21" s="5"/>
      <c r="F21" s="5"/>
      <c r="G21" s="4" t="s">
        <v>59</v>
      </c>
      <c r="H21" s="4" t="s">
        <v>59</v>
      </c>
      <c r="I21" s="4">
        <v>10</v>
      </c>
      <c r="J21" s="4"/>
      <c r="K21" s="4">
        <v>10</v>
      </c>
      <c r="L21" s="4"/>
      <c r="M21" s="26"/>
      <c r="N21" s="26"/>
    </row>
    <row r="22" ht="66.95" customHeight="1" spans="1:14">
      <c r="A22" s="9"/>
      <c r="B22" s="4" t="s">
        <v>60</v>
      </c>
      <c r="C22" s="4" t="s">
        <v>61</v>
      </c>
      <c r="D22" s="5" t="s">
        <v>62</v>
      </c>
      <c r="E22" s="5"/>
      <c r="F22" s="5"/>
      <c r="G22" s="4" t="s">
        <v>63</v>
      </c>
      <c r="H22" s="13">
        <v>0.83</v>
      </c>
      <c r="I22" s="4">
        <v>10</v>
      </c>
      <c r="J22" s="4"/>
      <c r="K22" s="4">
        <v>9.22</v>
      </c>
      <c r="L22" s="4"/>
      <c r="M22" s="26" t="s">
        <v>64</v>
      </c>
      <c r="N22" s="26"/>
    </row>
    <row r="23" ht="17.1" customHeight="1" spans="1:14">
      <c r="A23" s="17" t="s">
        <v>65</v>
      </c>
      <c r="B23" s="17"/>
      <c r="C23" s="17"/>
      <c r="D23" s="17"/>
      <c r="E23" s="17"/>
      <c r="F23" s="17"/>
      <c r="G23" s="17"/>
      <c r="H23" s="17"/>
      <c r="I23" s="17">
        <v>100</v>
      </c>
      <c r="J23" s="17"/>
      <c r="K23" s="17">
        <f>SUM(K13:L22,N6)</f>
        <v>96.22</v>
      </c>
      <c r="L23" s="17"/>
      <c r="M23" s="27"/>
      <c r="N23" s="27"/>
    </row>
  </sheetData>
  <sheetProtection formatCells="0" insertHyperlinks="0" autoFilter="0"/>
  <mergeCells count="93">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2"/>
    <mergeCell ref="B13:B16"/>
    <mergeCell ref="B18:B21"/>
    <mergeCell ref="C15:C16"/>
    <mergeCell ref="O16:O17"/>
    <mergeCell ref="A5:B9"/>
  </mergeCells>
  <pageMargins left="0.354166666666667" right="0.0784722222222222" top="0.550694444444444" bottom="0.23611111111111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WWO_wpscloud_20241127135947-7b6df83df5</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shuiwuju</dc:creator>
  <cp:lastModifiedBy>张丽媛</cp:lastModifiedBy>
  <dcterms:created xsi:type="dcterms:W3CDTF">2025-04-17T01:13:00Z</dcterms:created>
  <dcterms:modified xsi:type="dcterms:W3CDTF">2025-08-25T10:44:20Z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F4519E0DF5E60B312004FF67020CE869_41</vt:lpwstr>
  </property>
  <property fmtid="{D5CDD505-2E9C-101B-9397-08002B2CF9AE}" pid="3" name="KSOProductBuildVer">
    <vt:lpwstr>2052-12.1.0.20305</vt:lpwstr>
  </property>
</Properties>
</file>